
<file path=[Content_Types].xml><?xml version="1.0" encoding="utf-8"?>
<Types xmlns="http://schemas.openxmlformats.org/package/2006/content-types">
  <Default Extension="rels" ContentType="application/vnd.openxmlformats-package.relationships+xml"/>
  <Default Extension="xls" ContentType="application/vnd.ms-exce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0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0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9월 계약\(0908, 소액수의)리프팅도크 체인잭 상부 유압씰 교체 수리\공고문\"/>
    </mc:Choice>
  </mc:AlternateContent>
  <x:bookViews>
    <x:workbookView xWindow="0" yWindow="0" windowWidth="23190" windowHeight="8655" tabRatio="819"/>
  </x:bookViews>
  <x:sheets>
    <x:sheet name="갑지" sheetId="1" r:id="rId4"/>
    <x:sheet name="재료비" sheetId="2" r:id="rId5"/>
    <x:sheet name="직접노무비" sheetId="3" r:id="rId6"/>
    <x:sheet name="경비산출내역" sheetId="4" r:id="rId7"/>
  </x:sheets>
  <x:externalReferences>
    <x:externalReference r:id="rId8"/>
    <x:externalReference r:id="rId9"/>
    <x:externalReference r:id="rId10"/>
    <x:externalReference r:id="rId11"/>
    <x:externalReference r:id="rId12"/>
  </x:externalReferences>
  <x:definedNames>
    <x:definedName name="_xlnm._FilterDatabase" localSheetId="1" hidden="1">재료비!$B$3:$G$8</x:definedName>
    <x:definedName name="_xlnm._FilterDatabase" localSheetId="2" hidden="1">직접노무비!$A$3:$G$3</x:definedName>
    <x:definedName name="_Regression_Int" hidden="1">1</x:definedName>
    <x:definedName name="\a">#REF!</x:definedName>
    <x:definedName name="\z">#REF!</x:definedName>
    <x:definedName name="A" localSheetId="0">'[C:/DWP/98해군/갑지.XLS]12V956'!#REF!</x:definedName>
    <x:definedName name="A" localSheetId="3">'[C:/DWP/98해군/갑지.XLS]12V956'!#REF!</x:definedName>
    <x:definedName name="A">'[A:/DWP/98해군/갑지.XLS]12V956'!#REF!</x:definedName>
    <x:definedName name="B" localSheetId="0">갑지!#REF!</x:definedName>
    <x:definedName name="B" localSheetId="3">#REF!</x:definedName>
    <x:definedName name="B">#REF!</x:definedName>
    <x:definedName name="D" localSheetId="0">'[C:/엔진계산/C66/CSP3대/정산/C66갑지.XLS]부대비율'!#REF!</x:definedName>
    <x:definedName name="D" localSheetId="3">'[C:/엔진계산/C66/CSP3대/정산/C66갑지.XLS]부대비율'!#REF!</x:definedName>
    <x:definedName name="D">'[A:/엔진계산/C66/CSP3대/정산/C66갑지.XLS]부대비율'!#REF!</x:definedName>
    <x:definedName name="_xlnm.Database" localSheetId="0">#REF!</x:definedName>
    <x:definedName name="_xlnm.Database" localSheetId="3">#REF!</x:definedName>
    <x:definedName name="_xlnm.Extract" localSheetId="0">'[C:/98유지/K1EG/원가갑지.XLS]외주가공'!#REF!</x:definedName>
    <x:definedName name="_xlnm.Extract" localSheetId="3">'[C:/98유지/K1EG/원가갑지.XLS]외주가공'!#REF!</x:definedName>
    <x:definedName name="Print_Area_MI" localSheetId="0">#REF!</x:definedName>
    <x:definedName name="Print_Area_MI" localSheetId="3">#REF!</x:definedName>
    <x:definedName name="Print_Area_MI">#REF!</x:definedName>
    <x:definedName name="PRINT_TITLES_MI">#REF!</x:definedName>
    <x:definedName name="X2_" localSheetId="0">#REF!</x:definedName>
    <x:definedName name="X2_" localSheetId="3">#REF!</x:definedName>
    <x:definedName name="X2_">#REF!</x:definedName>
    <x:definedName name="갑지" localSheetId="0">#REF!</x:definedName>
    <x:definedName name="갑지" localSheetId="3">#REF!</x:definedName>
    <x:definedName name="갑지">#REF!</x:definedName>
    <x:definedName name="_xlnm.Print_Area" localSheetId="3">경비산출내역!$A$1:$F$31</x:definedName>
    <x:definedName name="_xlnm.Print_Titles" localSheetId="2">직접노무비!$1:$3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<x:sst xmlns:r="http://schemas.openxmlformats.org/officeDocument/2006/relationships" xmlns:c="http://schemas.openxmlformats.org/drawingml/2006/chart" xmlns:x="http://schemas.openxmlformats.org/spreadsheetml/2006/main" count="152" uniqueCount="125">
  <x:si>
    <x:t>안 전 관 리 비</x:t>
  </x:si>
  <x:si>
    <x:t>재료비+
노무비</x:t>
  </x:si>
  <x:si>
    <x:t>특허권  사용료</x:t>
  </x:si>
  <x:si>
    <x:t>기    술    료</x:t>
  </x:si>
  <x:si>
    <x:t>여비,교통,통신비</x:t>
  </x:si>
  <x:si>
    <x:t>외 주 가 공 비</x:t>
  </x:si>
  <x:si>
    <x:t>지 급 임 차 료</x:t>
  </x:si>
  <x:si>
    <x:t>시 험 검 사 비</x:t>
  </x:si>
  <x:si>
    <x:t>보    관    비</x:t>
  </x:si>
  <x:si>
    <x:t>폐기물  처리비</x:t>
  </x:si>
  <x:si>
    <x:t>도 서 인 쇄 비</x:t>
  </x:si>
  <x:si>
    <x:t>지 급 수 수 료</x:t>
  </x:si>
  <x:si>
    <x:t>기타 법정 경비</x:t>
  </x:si>
  <x:si>
    <x:t>세 금 과 공 과</x:t>
  </x:si>
  <x:si>
    <x:t>부 가 세(10%)</x:t>
  </x:si>
  <x:si>
    <x:t>직 접 재 료 비</x:t>
  </x:si>
  <x:si>
    <x:t>여비/교통비/통신비</x:t>
  </x:si>
  <x:si>
    <x:t>간접재료비 산출명세서</x:t>
  </x:si>
  <x:si>
    <x:t>(단위 : 원)</x:t>
  </x:si>
  <x:si>
    <x:t>직 접 노 무 비</x:t>
  </x:si>
  <x:si>
    <x:t>배부방법,배부율</x:t>
  </x:si>
  <x:si>
    <x:t xml:space="preserve">직 접 노 무 비 </x:t>
  </x:si>
  <x:si>
    <x:t>구       분</x:t>
  </x:si>
  <x:si>
    <x:t>간 접 노 무 비</x:t>
  </x:si>
  <x:si>
    <x:t>직접재료비 산출명세서</x:t>
  </x:si>
  <x:si>
    <x:t>금  액 (원)</x:t>
  </x:si>
  <x:si>
    <x:t>간 접 재 료 비</x:t>
  </x:si>
  <x:si>
    <x:t>산업안전보건관리비</x:t>
  </x:si>
  <x:si>
    <x:t xml:space="preserve"> 직접노무비의 10%</x:t>
  </x:si>
  <x:si>
    <x:t>연 구 개 발 비</x:t>
  </x:si>
  <x:si>
    <x:t>절        사</x:t>
  </x:si>
  <x:si>
    <x:t>전    력    비</x:t>
  </x:si>
  <x:si>
    <x:t>WIPER SEAL</x:t>
  </x:si>
  <x:si>
    <x:t>ROD SEAL</x:t>
  </x:si>
  <x:si>
    <x:t>운    반    비</x:t>
  </x:si>
  <x:si>
    <x:t>감 가 상 각 비</x:t>
  </x:si>
  <x:si>
    <x:t>복 리 후 생 비</x:t>
  </x:si>
  <x:si>
    <x:t>수 도 광 열 비</x:t>
  </x:si>
  <x:si>
    <x:t>수 리 수 선 비</x:t>
  </x:si>
  <x:si>
    <x:t>재료비 + 노무비</x:t>
  </x:si>
  <x:si>
    <x:t>보    험    료</x:t>
  </x:si>
  <x:si>
    <x:t>수 리 비 추 산 서</x:t>
  </x:si>
  <x:si>
    <x:t>소  모  품  비</x:t>
  </x:si>
  <x:si>
    <x:t>일반 관리비(5%)</x:t>
  </x:si>
  <x:si>
    <x:t>※ 2026년 하반기 적용 중소제조업 직종별임금조사 보고서</x:t>
  </x:si>
  <x:si>
    <x:t>이      윤(10%)</x:t>
  </x:si>
  <x:si>
    <x:t>재     료     비</x:t>
  </x:si>
  <x:si>
    <x:t>체인잭 분해 수리
4개소</x:t>
  </x:si>
  <x:si>
    <x:t>노     무     비</x:t>
  </x:si>
  <x:si>
    <x:t>규           격</x:t>
  </x:si>
  <x:si>
    <x:t>품          명</x:t>
  </x:si>
  <x:si>
    <x:t xml:space="preserve">          구   분</x:t>
  </x:si>
  <x:si>
    <x:t>수리명 : 리프팅도크 체인잭 6개소 상부 유압씰 교체수리</x:t>
  </x:si>
  <x:si>
    <x:t>비</x:t>
  </x:si>
  <x:si>
    <x:t>면장갑</x:t>
  </x:si>
  <x:si>
    <x:t>단 가</x:t>
  </x:si>
  <x:si>
    <x:t>공</x:t>
  </x:si>
  <x:si>
    <x:t>병</x:t>
  </x:si>
  <x:si>
    <x:t>재료비</x:t>
  </x:si>
  <x:si>
    <x:t xml:space="preserve"> </x:t>
  </x:si>
  <x:si>
    <x:t>분진복</x:t>
  </x:si>
  <x:si>
    <x:t>용접봉</x:t>
  </x:si>
  <x:si>
    <x:t>순번</x:t>
  </x:si>
  <x:si>
    <x:t>금 액</x:t>
  </x:si>
  <x:si>
    <x:t>말</x:t>
  </x:si>
  <x:si>
    <x:t>EA</x:t>
  </x:si>
  <x:si>
    <x:t>절 사</x:t>
  </x:si>
  <x:si>
    <x:t>비 고</x:t>
  </x:si>
  <x:si>
    <x:t>노무비</x:t>
  </x:si>
  <x:si>
    <x:t>단 위</x:t>
  </x:si>
  <x:si>
    <x:t>수량</x:t>
  </x:si>
  <x:si>
    <x:t>일회용</x:t>
  </x:si>
  <x:si>
    <x:t>KG</x:t>
  </x:si>
  <x:si>
    <x:t>구성비</x:t>
  </x:si>
  <x:si>
    <x:t>합 계</x:t>
  </x:si>
  <x:si>
    <x:t>경</x:t>
  </x:si>
  <x:si>
    <x:t>벌</x:t>
  </x:si>
  <x:si>
    <x:t>경 비</x:t>
  </x:si>
  <x:si>
    <x:t>산소</x:t>
  </x:si>
  <x:si>
    <x:t>용접원</x:t>
  </x:si>
  <x:si>
    <x:t>절사</x:t>
  </x:si>
  <x:si>
    <x:t>세척유</x:t>
  </x:si>
  <x:si>
    <x:t>LPG</x:t>
  </x:si>
  <x:si>
    <x:t>합계</x:t>
  </x:si>
  <x:si>
    <x:t>넝마</x:t>
  </x:si>
  <x:si>
    <x:t>폐기물처리비</x:t>
  </x:si>
  <x:si>
    <x:t>전  력  비</x:t>
  </x:si>
  <x:si>
    <x:t>지급수수료</x:t>
  </x:si>
  <x:si>
    <x:t>소  계</x:t>
  </x:si>
  <x:si>
    <x:t>연구개발비</x:t>
  </x:si>
  <x:si>
    <x:t>보  관  비</x:t>
  </x:si>
  <x:si>
    <x:t>세전 공사원가</x:t>
  </x:si>
  <x:si>
    <x:t>비  고</x:t>
  </x:si>
  <x:si>
    <x:t>도서인쇄비</x:t>
  </x:si>
  <x:si>
    <x:t>소    계</x:t>
  </x:si>
  <x:si>
    <x:t>단  가</x:t>
  </x:si>
  <x:si>
    <x:t>공 사 원 가</x:t>
  </x:si>
  <x:si>
    <x:t>기  술  료</x:t>
  </x:si>
  <x:si>
    <x:t>세금과공과</x:t>
  </x:si>
  <x:si>
    <x:t>소모품  비</x:t>
  </x:si>
  <x:si>
    <x:t>기타법정경비</x:t>
  </x:si>
  <x:si>
    <x:t>수리수선비</x:t>
  </x:si>
  <x:si>
    <x:t>소   계</x:t>
  </x:si>
  <x:si>
    <x:t>수도광열비</x:t>
  </x:si>
  <x:si>
    <x:t>34901-6</x:t>
  </x:si>
  <x:si>
    <x:t>운  반  비</x:t>
  </x:si>
  <x:si>
    <x:t>(단위: 원)</x:t>
  </x:si>
  <x:si>
    <x:t>경비 산출내역</x:t>
  </x:si>
  <x:si>
    <x:t>고급면사</x:t>
  </x:si>
  <x:si>
    <x:t>지급임차료</x:t>
  </x:si>
  <x:si>
    <x:t>총 경 비</x:t>
  </x:si>
  <x:si>
    <x:t>금  액</x:t>
  </x:si>
  <x:si>
    <x:t>총 공사원가</x:t>
  </x:si>
  <x:si>
    <x:t>최종금액</x:t>
  </x:si>
  <x:si>
    <x:t>기계장치정비원</x:t>
  </x:si>
  <x:si>
    <x:t>34901-5</x:t>
  </x:si>
  <x:si>
    <x:t>외주가공비</x:t>
  </x:si>
  <x:si>
    <x:t>시험검사비</x:t>
  </x:si>
  <x:si>
    <x:t>감가상각비</x:t>
  </x:si>
  <x:si>
    <x:t>보  험  료</x:t>
  </x:si>
  <x:si>
    <x:t xml:space="preserve">  비   목</x:t>
  </x:si>
  <x:si>
    <x:t>특허권사용료</x:t>
  </x:si>
  <x:si>
    <x:t>복리후생비</x:t>
  </x:si>
  <x:si>
    <x:t>기계기술자</x:t>
  </x:si>
  <x:si>
    <x:t>안전관리사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</x:si>
</x:sst>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,##0.0"/>
    <x:numFmt numFmtId="165" formatCode="#,##0\ "/>
    <x:numFmt numFmtId="166" formatCode="0.000%"/>
    <x:numFmt numFmtId="167" formatCode="#,##0_);[Red]\(#,##0\)"/>
  </x:numFmts>
  <x:fonts count="20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바탕체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8"/>
          <x:color rgb="ff000000"/>
          <x:b val="1"/>
        </x:font>
      </mc:Fallback>
    </mc:AlternateContent>
  </x:fonts>
  <x:fills count="2">
    <x:fill>
      <x:patternFill patternType="none"/>
    </x:fill>
    <x:fill>
      <x:patternFill patternType="gray125"/>
    </x:fill>
  </x:fills>
  <x:borders count="36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 style="double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double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double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double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>
        <x:color auto="1"/>
      </x:bottom>
    </x:border>
  </x:borders>
  <x:cellStyleXfs count="9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bottom"/>
    </x:xf>
  </x:cellStyleXfs>
  <x:cellXfs count="137">
    <x:xf numFmtId="0" fontId="0" fillId="0" borderId="0" xfId="0" applyNumberFormat="1" applyAlignment="1">
      <x:alignment horizontal="general" vertical="bottom"/>
    </x:xf>
    <x:xf numFmtId="0" fontId="6" fillId="0" borderId="0" xfId="4" applyNumberForma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0" borderId="0" xfId="4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4" applyNumberFormat="1" applyFont="1" applyAlignment="1">
          <x:alignment horizontal="center" vertical="center"/>
        </x:xf>
      </mc:Fallback>
    </mc:AlternateContent>
    <x:xf numFmtId="166" fontId="6" fillId="0" borderId="0" xfId="4" applyNumberFormat="1">
      <x:alignment horizontal="general" vertical="bottom"/>
    </x:xf>
    <x:xf numFmtId="3" fontId="8" fillId="0" borderId="0" xfId="4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4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4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0" borderId="0" xfId="4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0" xfId="4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4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4" applyNumberFormat="1" applyAlignment="1">
          <x:alignment horizontal="center" vertical="center"/>
        </x:xf>
      </mc:Fallback>
    </mc:AlternateContent>
    <x:xf numFmtId="3" fontId="7" fillId="0" borderId="1" xfId="4" applyNumberFormat="1" applyFont="1" applyBorder="1" applyAlignment="1">
      <x:alignment horizontal="general" vertical="center"/>
    </x:xf>
    <x:xf numFmtId="166" fontId="7" fillId="0" borderId="1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0" fontId="7" fillId="0" borderId="1" xfId="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7" fillId="0" borderId="1" xfId="4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7" fillId="0" borderId="1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7" fillId="0" borderId="1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" xfId="4" applyNumberFormat="1" applyFont="1" applyBorder="1" applyAlignment="1">
          <x:alignment horizontal="center" vertical="center"/>
        </x:xf>
      </mc:Fallback>
    </mc:AlternateContent>
    <x:xf numFmtId="0" fontId="9" fillId="0" borderId="2" xfId="8" applyNumberFormat="1" applyFont="1" applyBorder="1" applyAlignment="1">
      <x:alignment horizontal="general" vertical="center"/>
    </x:xf>
    <x:xf numFmtId="0" fontId="9" fillId="0" borderId="3" xfId="8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4" xfId="8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8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5" xfId="8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5" xfId="8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6" xfId="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6" xfId="8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7" xfId="8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7" xfId="8" applyNumberFormat="1" applyFont="1" applyBorder="1" applyAlignment="1">
          <x:alignment horizontal="centerContinuous" vertical="center"/>
        </x:xf>
      </mc:Fallback>
    </mc:AlternateContent>
    <x:xf numFmtId="3" fontId="7" fillId="0" borderId="8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0" fontId="7" fillId="0" borderId="8" xfId="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7" fillId="0" borderId="8" xfId="4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9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0" xfId="8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0" xfId="8" applyNumberFormat="1" applyFont="1" applyBorder="1" applyAlignment="1">
          <x:alignment horizontal="centerContinuous" vertical="center"/>
        </x:xf>
      </mc:Fallback>
    </mc:AlternateContent>
    <x:xf numFmtId="3" fontId="11" fillId="0" borderId="11" xfId="4" applyNumberFormat="1" applyFont="1" applyBorder="1" applyAlignment="1">
      <x:alignment horizontal="general" vertical="center"/>
    </x:xf>
    <x:xf numFmtId="166" fontId="7" fillId="0" borderId="11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2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2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3" xfId="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3" xfId="4" applyNumberFormat="1" applyFont="1" applyBorder="1" applyAlignment="1">
          <x:alignment horizontal="right" vertical="center"/>
        </x:xf>
      </mc:Fallback>
    </mc:AlternateContent>
    <x:xf numFmtId="0" fontId="9" fillId="0" borderId="14" xfId="8" applyNumberFormat="1" applyFont="1" applyBorder="1" applyAlignment="1">
      <x:alignment horizontal="general" vertical="center"/>
    </x:xf>
    <x:xf numFmtId="0" fontId="9" fillId="0" borderId="0" xfId="8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66" fontId="9" fillId="0" borderId="15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9" fillId="0" borderId="15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6" xfId="8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6" xfId="8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7" xfId="8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7" xfId="8" applyNumberFormat="1" applyFont="1" applyBorder="1" applyAlignment="1">
          <x:alignment horizontal="centerContinuous" vertical="center"/>
        </x:xf>
      </mc:Fallback>
    </mc:AlternateContent>
    <x:xf numFmtId="3" fontId="7" fillId="0" borderId="18" xfId="4" applyNumberFormat="1" applyFont="1" applyBorder="1" applyAlignment="1">
      <x:alignment horizontal="general" vertical="center"/>
    </x:xf>
    <x:xf numFmtId="166" fontId="6" fillId="0" borderId="18" xfId="4" applyNumberForma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0" borderId="19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9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9" fillId="0" borderId="1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9" fillId="0" borderId="1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4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4" applyNumberFormat="1" applyFont="1" applyAlignment="1">
          <x:alignment horizontal="center" vertical="center"/>
        </x:xf>
      </mc:Fallback>
    </mc:AlternateContent>
    <x:xf numFmtId="0" fontId="12" fillId="0" borderId="0" xfId="4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66" fontId="9" fillId="0" borderId="15" xfId="4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9" fillId="0" borderId="15" xfId="4" applyNumberFormat="1" applyFont="1" applyBorder="1" applyAlignment="1">
          <x:alignment horizontal="center" vertical="center" wrapText="1"/>
        </x:xf>
      </mc:Fallback>
    </mc:AlternateContent>
    <x:xf numFmtId="3" fontId="8" fillId="0" borderId="0" xfId="4" applyNumberFormat="1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7" fillId="0" borderId="1" xfId="4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" xfId="4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" xfId="4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4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20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20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1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1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3" fontId="13" fillId="0" borderId="0" xfId="4" applyNumberFormat="1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10" fillId="0" borderId="21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1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165" fontId="10" fillId="0" borderId="22" xfId="4" applyNumberFormat="1" applyFont="1" applyFill="1" applyBorder="1" applyAlignment="1" applyProtection="1">
      <x:alignment horizontal="general" vertical="center"/>
      <x:protection locked="0"/>
    </x:xf>
    <x:xf numFmtId="164" fontId="10" fillId="0" borderId="21" xfId="4" applyNumberFormat="1" applyFont="1" applyFill="1" applyBorder="1" applyAlignment="1" applyProtection="1">
      <x:alignment horizontal="general" vertical="center"/>
      <x:protection locked="0"/>
    </x:xf>
    <x:xf numFmtId="3" fontId="7" fillId="0" borderId="23" xfId="4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10" fillId="0" borderId="24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4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165" fontId="10" fillId="0" borderId="25" xfId="4" applyNumberFormat="1" applyFont="1" applyFill="1" applyBorder="1" applyAlignment="1" applyProtection="1">
      <x:alignment horizontal="general" vertical="center"/>
      <x:protection locked="0"/>
    </x:xf>
    <x:xf numFmtId="164" fontId="10" fillId="0" borderId="24" xfId="4" applyNumberFormat="1" applyFont="1" applyFill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0" fillId="0" borderId="1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1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165" fontId="10" fillId="0" borderId="26" xfId="4" applyNumberFormat="1" applyFont="1" applyFill="1" applyBorder="1" applyAlignment="1" applyProtection="1">
      <x:alignment horizontal="general" vertical="center"/>
      <x:protection locked="0"/>
    </x:xf>
    <x:xf numFmtId="164" fontId="10" fillId="0" borderId="1" xfId="4" applyNumberFormat="1" applyFont="1" applyFill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0" fillId="0" borderId="22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2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0" fillId="0" borderId="21" xfId="0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0" fillId="0" borderId="21" xfId="0" applyNumberFormat="1" applyFont="1" applyFill="1" applyBorder="1" applyAlignment="1">
          <x:alignment horizontal="right" vertical="center" shrinkToFit="1"/>
        </x:xf>
      </mc:Fallback>
    </mc:AlternateContent>
    <x:xf numFmtId="164" fontId="10" fillId="0" borderId="27" xfId="4" applyNumberFormat="1" applyFont="1" applyFill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0" fillId="0" borderId="6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6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28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8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22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2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0" borderId="22" xfId="4" applyNumberFormat="1" applyFont="1" applyFill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0" borderId="22" xfId="4" applyNumberFormat="1" applyFont="1" applyFill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25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5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164" fontId="10" fillId="0" borderId="23" xfId="4" applyNumberFormat="1" applyFont="1" applyFill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5" fontId="10" fillId="0" borderId="26" xfId="4" applyNumberFormat="1" applyFont="1" applyFill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0" borderId="26" xfId="4" applyNumberFormat="1" applyFont="1" applyFill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6" xfId="4" applyNumberFormat="1" applyFont="1" applyFill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6" xfId="4" applyNumberFormat="1" applyFont="1" applyFill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29" xfId="4" applyNumberFormat="1" applyFont="1" applyFill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9" xfId="4" applyNumberFormat="1" applyFont="1" applyFill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26" xfId="4" applyNumberFormat="1" applyFont="1" applyFill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6" xfId="4" applyNumberFormat="1" applyFont="1" applyFill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20" xfId="4" applyNumberFormat="1" applyFont="1" applyFill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0" xfId="4" applyNumberFormat="1" applyFont="1" applyFill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2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2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0" fillId="0" borderId="1" xfId="0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0" fillId="0" borderId="1" xfId="0" applyNumberFormat="1" applyFont="1" applyFill="1" applyBorder="1" applyAlignment="1">
          <x:alignment horizontal="right" vertical="center" shrinkToFit="1"/>
        </x:xf>
      </mc:Fallback>
    </mc:AlternateContent>
    <x:xf numFmtId="165" fontId="10" fillId="0" borderId="1" xfId="4" applyNumberFormat="1" applyFont="1" applyFill="1" applyBorder="1" applyAlignment="1" applyProtection="1">
      <x:alignment horizontal="general" vertical="center"/>
      <x:protection locked="0"/>
    </x:xf>
    <x:xf numFmtId="165" fontId="10" fillId="0" borderId="26" xfId="4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7" fillId="0" borderId="23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23" xfId="4" applyNumberFormat="1" applyFont="1" applyFill="1" applyBorder="1" applyAlignment="1">
          <x:alignment horizontal="center" vertical="center"/>
        </x:xf>
      </mc:Fallback>
    </mc:AlternateContent>
    <x:xf numFmtId="165" fontId="10" fillId="0" borderId="1" xfId="4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7" fillId="0" borderId="30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30" xfId="4" applyNumberFormat="1" applyFont="1" applyFill="1" applyBorder="1" applyAlignment="1">
          <x:alignment horizontal="center" vertical="center"/>
        </x:xf>
      </mc:Fallback>
    </mc:AlternateContent>
    <x:xf numFmtId="3" fontId="9" fillId="0" borderId="1" xfId="4" applyNumberFormat="1" applyFont="1" applyFill="1" applyBorder="1" applyAlignment="1">
      <x:alignment horizontal="general" vertical="center"/>
    </x:xf>
    <x:xf numFmtId="164" fontId="9" fillId="0" borderId="1" xfId="4" applyNumberFormat="1" applyFont="1" applyFill="1" applyBorder="1" applyAlignment="1">
      <x:alignment horizontal="general" vertical="center"/>
    </x:xf>
    <x:xf numFmtId="3" fontId="7" fillId="0" borderId="31" xfId="4" applyNumberFormat="1" applyFont="1" applyFill="1" applyBorder="1" applyAlignment="1">
      <x:alignment horizontal="general" vertical="center"/>
    </x:xf>
    <x:xf numFmtId="3" fontId="7" fillId="0" borderId="0" xfId="4" applyNumberFormat="1" applyFont="1" applyFill="1" applyAlignment="1">
      <x:alignment horizontal="general" vertical="center"/>
    </x:xf>
    <x:xf numFmtId="164" fontId="7" fillId="0" borderId="0" xfId="4" applyNumberFormat="1" applyFont="1" applyFill="1" applyAlignment="1">
      <x:alignment horizontal="general" vertical="center"/>
    </x:xf>
    <x:xf numFmtId="164" fontId="8" fillId="0" borderId="0" xfId="4" applyNumberFormat="1" applyFont="1" applyFill="1" applyAlignment="1">
      <x:alignment horizontal="general" vertical="center"/>
    </x:xf>
    <x:xf numFmtId="0" fontId="15" fillId="0" borderId="0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2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6" fillId="0" borderId="1" xfId="0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6" fillId="0" borderId="1" xfId="0" applyNumberFormat="1" applyFont="1" applyFill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7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7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2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7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7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0" xfId="0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0" xfId="0" applyNumberFormat="1" applyFont="1" applyFill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7" fillId="0" borderId="1" xfId="0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7" fillId="0" borderId="1" xfId="0" applyNumberFormat="1" applyFont="1" applyFill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8" fillId="0" borderId="26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8" fillId="0" borderId="26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8" fillId="0" borderId="7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8" fillId="0" borderId="7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8" fillId="0" borderId="20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8" fillId="0" borderId="20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26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26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7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7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32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32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28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8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6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6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26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6" xfId="4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20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0" xfId="4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1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1" xfId="4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4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26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26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7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7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2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20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26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26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7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7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20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20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6" applyNumberForma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6" applyNumberForma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0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0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30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0" xfId="4" applyNumberFormat="1" applyFont="1" applyBorder="1" applyAlignment="1">
          <x:alignment horizontal="center" vertical="center"/>
        </x:xf>
      </mc:Fallback>
    </mc:AlternateContent>
    <x:xf numFmtId="0" fontId="13" fillId="0" borderId="0" xfId="5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9" fillId="0" borderId="33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3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5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5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33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3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4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4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5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5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3" xfId="8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3" xfId="8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3" xfId="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3" xfId="8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6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6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1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1" xfId="4" applyNumberFormat="1" applyFont="1" applyBorder="1" applyAlignment="1">
          <x:alignment horizontal="center" vertical="center"/>
        </x:xf>
      </mc:Fallback>
    </mc:AlternateContent>
  </x:cellXfs>
  <x:cellStyles count="9">
    <x:cellStyle name="표준" xfId="0" builtinId="0"/>
    <x:cellStyle name="백분율" xfId="1" builtinId="5"/>
    <x:cellStyle name="쉼표 [0]" xfId="2" builtinId="6"/>
    <x:cellStyle name="표준_12V6갑" xfId="3"/>
    <x:cellStyle name="표준_계산서" xfId="4"/>
    <x:cellStyle name="표준_동양경제(최종)" xfId="5"/>
    <x:cellStyle name="표준_노무비" xfId="6"/>
    <x:cellStyle name="표준_목포해양대학교(새유달호)기관부" xfId="7"/>
    <x:cellStyle name="표준_50톤급 주기관 중요부품 세척 분해점검(1101)" xfId="8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315f97"/>
            </x:top>
          </x:border>
        </x:dxf>
      </mc:Choice>
      <mc:Fallback>
        <x:dxf>
          <x:font>
            <x:b val="1"/>
          </x:font>
          <x:border>
            <x:top style="thin">
              <x:color rgb="ff315f97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315f97"/>
            </x:bottom>
          </x:border>
        </x:dxf>
      </mc:Choice>
      <mc:Fallback>
        <x:dxf>
          <x:font>
            <x:b val="1"/>
          </x:font>
          <x:border>
            <x:bottom style="medium">
              <x:color rgb="ff315f9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top style="medium">
              <x:color rgb="ff315f97"/>
            </x:top>
            <x:bottom style="medium">
              <x:color rgb="ff315f97"/>
            </x:bottom>
          </x:border>
        </x:dxf>
      </mc:Choice>
      <mc:Fallback>
        <x:dxf>
          <x:font>
            <x:color rgb="ff000000"/>
          </x:font>
          <x:border>
            <x:top style="medium">
              <x:color rgb="ff315f97"/>
            </x:top>
            <x:bottom style="medium">
              <x:color rgb="ff315f97"/>
            </x:bottom>
          </x:border>
        </x:dxf>
      </mc:Fallback>
    </mc:AlternateContent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8e4f3"/>
              <x:bgColor rgb="ffd8e4f3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8e4f3"/>
              <x:bgColor rgb="ffd8e4f3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externalLink" Target="externalLinks/externalLink3.xml"  /><Relationship Id="rId11" Type="http://schemas.openxmlformats.org/officeDocument/2006/relationships/externalLink" Target="externalLinks/externalLink4.xml"  /><Relationship Id="rId12" Type="http://schemas.openxmlformats.org/officeDocument/2006/relationships/externalLink" Target="externalLinks/externalLink5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externalLink" Target="externalLinks/externalLink1.xml"  /><Relationship Id="rId9" Type="http://schemas.openxmlformats.org/officeDocument/2006/relationships/externalLink" Target="externalLinks/externalLink2.xml"  /></Relationships>
</file>

<file path=xl/drawings/drawing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>
    <xdr:from>
      <xdr:col>0</xdr:col>
      <xdr:colOff>9525</xdr:colOff>
      <xdr:row>3</xdr:row>
      <xdr:rowOff>9525</xdr:rowOff>
    </xdr:from>
    <xdr:to>
      <xdr:col>1</xdr:col>
      <xdr:colOff>1371599</xdr:colOff>
      <xdr:row>5</xdr:row>
      <xdr:rowOff>0</xdr:rowOff>
    </xdr:to>
    <xdr:sp fLocksText="1" fPublished="0">
      <xdr:nvSpPr>
        <xdr:cNvPr id="2" name="Line 1"/>
        <xdr:cNvSpPr>
          <a:spLocks noChangeShapeType="1"/>
        </xdr:cNvSpPr>
      </xdr:nvSpPr>
      <xdr:spPr>
        <a:xfrm>
          <a:off x="12700" y="736600"/>
          <a:ext cx="2044700" cy="4699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  <xdr:txBody>
        <a:bodyPr vertOverflow="clip" horzOverflow="clip" wrap="square" lIns="0" tIns="0" rIns="0" bIns="0"/>
        <a:p>
          <a:pPr algn="l" eaLnBrk="0" latinLnBrk="0">
            <a:lnSpc>
              <a:spcPct val="100000"/>
            </a:lnSpc>
          </a:pPr>
        </a:p>
      </xdr:txBody>
    </xdr:sp>
    <xdr:clientData fLocksWithSheet="1" fPrintsWithSheet="1"/>
  </xdr:twoCellAnchor>
</xdr:wsDr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WP/98&#54644;&#44400;/&#44049;&#51648;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WP/98&#54644;&#44400;/&#44049;&#51648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44;&#51652;&#44228;&#49328;/C66/CSP3&#45824;/&#51221;&#49328;/C66&#44049;&#51648;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0644;&#51652;&#44228;&#49328;/C66/CSP3&#45824;/&#51221;&#49328;/C66&#44049;&#51648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8&#50976;&#51648;/K1EG/&#50896;&#44032;&#44049;&#51648;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  <x:sheetName val="간접재료(갑)"/>
    </x:sheetNames>
    <x:sheetDataSet>
      <x:sheetData sheetId="0" refreshError="0"/>
      <x:sheetData sheetId="1" refreshError="0"/>
      <x:sheetData sheetId="2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외주가공"/>
      <x:sheetName val="채권(하반기)"/>
      <x:sheetName val="노무비"/>
      <x:sheetName val="재료비_기타"/>
      <x:sheetName val="외주가공비"/>
      <x:sheetName val="총괄표"/>
      <x:sheetName val="국내품"/>
      <x:sheetName val="MSQ"/>
      <x:sheetName val="Tabelle1"/>
      <x:sheetName val="계획시간"/>
      <x:sheetName val="외주번호"/>
      <x:sheetName val="다목적갑"/>
      <x:sheetName val="CAUDIT"/>
      <x:sheetName val="재료집계"/>
      <x:sheetName val="96갑지"/>
      <x:sheetName val="PPS2"/>
      <x:sheetName val="작업시간"/>
      <x:sheetName val="생산1부신상명세"/>
      <x:sheetName val="SMOD(CSP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12V956"/>
      <x:sheetName val="960318-1"/>
      <x:sheetName val="KMT물량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채권(하반기)"/>
      <x:sheetName val="1.ER유체응용"/>
      <x:sheetName val="4.시험장비"/>
      <x:sheetName val="외주번호"/>
      <x:sheetName val="총괄표"/>
      <x:sheetName val="대지급(한미)"/>
      <x:sheetName val="외주가공비"/>
      <x:sheetName val="MSQ"/>
      <x:sheetName val="작업시간"/>
      <x:sheetName val="부대비율"/>
      <x:sheetName val="시험장비(97)"/>
      <x:sheetName val="노무비"/>
      <x:sheetName val="재료비_기타"/>
      <x:sheetName val="1차정산실적"/>
      <x:sheetName val="비목계산"/>
      <x:sheetName val="외예O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_rels/sheet4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0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44"/>
  <x:sheetViews>
    <x:sheetView showGridLines="0" showZeros="0" tabSelected="1" view="pageBreakPreview" topLeftCell="A16" zoomScale="75" zoomScaleNormal="75" zoomScaleSheetLayoutView="75" workbookViewId="0">
      <x:selection activeCell="C41" activeCellId="0" sqref="C41:C42"/>
    </x:sheetView>
  </x:sheetViews>
  <x:sheetFormatPr defaultColWidth="7.6640625" defaultRowHeight="14.19999999999999928946"/>
  <x:cols>
    <x:col min="1" max="1" width="8.33203125" style="40" customWidth="1"/>
    <x:col min="2" max="2" width="18.88671875" style="40" customWidth="1"/>
    <x:col min="3" max="3" width="14.77734375" style="40" customWidth="1"/>
    <x:col min="4" max="4" width="14" style="82" customWidth="1"/>
    <x:col min="5" max="5" width="15.44140625" style="80" customWidth="1"/>
    <x:col min="6" max="10" width="7.6640625" style="40"/>
    <x:col min="11" max="11" width="11.109375" style="40" bestFit="1" customWidth="1"/>
    <x:col min="12" max="16384" width="7.6640625" style="40"/>
  </x:cols>
  <x:sheetData>
    <x:row r="1" spans="1:5" ht="29.25" customHeight="1">
      <x:c r="A1" s="100" t="s">
        <x:v>41</x:v>
      </x:c>
      <x:c r="B1" s="101"/>
      <x:c r="C1" s="101"/>
      <x:c r="D1" s="101"/>
      <x:c r="E1" s="102"/>
    </x:row>
    <x:row r="2" spans="1:5" ht="27" customHeight="1">
      <x:c r="A2" s="103" t="s">
        <x:v>52</x:v>
      </x:c>
      <x:c r="B2" s="104"/>
      <x:c r="C2" s="104"/>
      <x:c r="D2" s="104"/>
      <x:c r="E2" s="41" t="s">
        <x:v>18</x:v>
      </x:c>
    </x:row>
    <x:row r="3" spans="1:5" s="45" customFormat="1" ht="19.5" customHeight="1">
      <x:c r="A3" s="105" t="s">
        <x:v>22</x:v>
      </x:c>
      <x:c r="B3" s="106"/>
      <x:c r="C3" s="42" t="s">
        <x:v>25</x:v>
      </x:c>
      <x:c r="D3" s="43" t="s">
        <x:v>73</x:v>
      </x:c>
      <x:c r="E3" s="44" t="s">
        <x:v>67</x:v>
      </x:c>
    </x:row>
    <x:row r="4" spans="1:5">
      <x:c r="A4" s="107" t="s">
        <x:v>58</x:v>
      </x:c>
      <x:c r="B4" s="46" t="s">
        <x:v>15</x:v>
      </x:c>
      <x:c r="C4" s="47">
        <x:f>재료비!G6</x:f>
        <x:v>0</x:v>
      </x:c>
      <x:c r="D4" s="48" t="e">
        <x:f t="shared" ref="D4:D36" si="0">C4/$C$40*100</x:f>
        <x:v>#DIV/0!</x:v>
      </x:c>
      <x:c r="E4" s="49"/>
    </x:row>
    <x:row r="5" spans="1:5">
      <x:c r="A5" s="108"/>
      <x:c r="B5" s="50" t="s">
        <x:v>26</x:v>
      </x:c>
      <x:c r="C5" s="51">
        <x:f>재료비!G18</x:f>
        <x:v>0</x:v>
      </x:c>
      <x:c r="D5" s="52" t="e">
        <x:f t="shared" si="0"/>
        <x:v>#DIV/0!</x:v>
      </x:c>
      <x:c r="E5" s="49"/>
    </x:row>
    <x:row r="6" spans="1:5">
      <x:c r="A6" s="109"/>
      <x:c r="B6" s="53" t="s">
        <x:v>88</x:v>
      </x:c>
      <x:c r="C6" s="54">
        <x:f>C4+C5</x:f>
        <x:v>0</x:v>
      </x:c>
      <x:c r="D6" s="55" t="e">
        <x:f t="shared" si="0"/>
        <x:v>#DIV/0!</x:v>
      </x:c>
      <x:c r="E6" s="49"/>
    </x:row>
    <x:row r="7" spans="1:5">
      <x:c r="A7" s="107" t="s">
        <x:v>68</x:v>
      </x:c>
      <x:c r="B7" s="56" t="s">
        <x:v>19</x:v>
      </x:c>
      <x:c r="C7" s="57">
        <x:f>직접노무비!G7</x:f>
        <x:v>0</x:v>
      </x:c>
      <x:c r="D7" s="58" t="e">
        <x:f t="shared" si="0"/>
        <x:v>#DIV/0!</x:v>
      </x:c>
      <x:c r="E7" s="49"/>
    </x:row>
    <x:row r="8" spans="1:5">
      <x:c r="A8" s="108"/>
      <x:c r="B8" s="59" t="s">
        <x:v>23</x:v>
      </x:c>
      <x:c r="C8" s="51">
        <x:f>C7*10%</x:f>
        <x:v>0</x:v>
      </x:c>
      <x:c r="D8" s="52" t="e">
        <x:f t="shared" si="0"/>
        <x:v>#DIV/0!</x:v>
      </x:c>
      <x:c r="E8" s="49" t="s">
        <x:v>28</x:v>
      </x:c>
    </x:row>
    <x:row r="9" spans="1:5">
      <x:c r="A9" s="109"/>
      <x:c r="B9" s="53" t="s">
        <x:v>102</x:v>
      </x:c>
      <x:c r="C9" s="54">
        <x:f>C7+C8</x:f>
        <x:v>0</x:v>
      </x:c>
      <x:c r="D9" s="55" t="e">
        <x:f t="shared" si="0"/>
        <x:v>#DIV/0!</x:v>
      </x:c>
      <x:c r="E9" s="49"/>
    </x:row>
    <x:row r="10" spans="1:5">
      <x:c r="A10" s="60"/>
      <x:c r="B10" s="61" t="s">
        <x:v>86</x:v>
      </x:c>
      <x:c r="C10" s="62">
        <x:f>경비산출내역!C9</x:f>
        <x:v>0</x:v>
      </x:c>
      <x:c r="D10" s="58" t="e">
        <x:f t="shared" si="0"/>
        <x:v>#DIV/0!</x:v>
      </x:c>
      <x:c r="E10" s="49"/>
    </x:row>
    <x:row r="11" spans="1:5">
      <x:c r="A11" s="60"/>
      <x:c r="B11" s="61" t="s">
        <x:v>103</x:v>
      </x:c>
      <x:c r="C11" s="62">
        <x:f>경비산출내역!C10</x:f>
        <x:v>0</x:v>
      </x:c>
      <x:c r="D11" s="58" t="e">
        <x:f t="shared" si="0"/>
        <x:v>#DIV/0!</x:v>
      </x:c>
      <x:c r="E11" s="49"/>
    </x:row>
    <x:row r="12" spans="1:5">
      <x:c r="A12" s="60"/>
      <x:c r="B12" s="61" t="s">
        <x:v>105</x:v>
      </x:c>
      <x:c r="C12" s="62">
        <x:f>경비산출내역!C11</x:f>
        <x:v>0</x:v>
      </x:c>
      <x:c r="D12" s="58" t="e">
        <x:f t="shared" si="0"/>
        <x:v>#DIV/0!</x:v>
      </x:c>
      <x:c r="E12" s="49"/>
    </x:row>
    <x:row r="13" spans="1:5">
      <x:c r="A13" s="60"/>
      <x:c r="B13" s="61" t="s">
        <x:v>118</x:v>
      </x:c>
      <x:c r="C13" s="62">
        <x:f>경비산출내역!C12</x:f>
        <x:v>0</x:v>
      </x:c>
      <x:c r="D13" s="58" t="e">
        <x:f t="shared" si="0"/>
        <x:v>#DIV/0!</x:v>
      </x:c>
      <x:c r="E13" s="49"/>
    </x:row>
    <x:row r="14" spans="1:5">
      <x:c r="A14" s="60"/>
      <x:c r="B14" s="61" t="s">
        <x:v>101</x:v>
      </x:c>
      <x:c r="C14" s="62">
        <x:f>경비산출내역!C13</x:f>
        <x:v>0</x:v>
      </x:c>
      <x:c r="D14" s="58" t="e">
        <x:f t="shared" si="0"/>
        <x:v>#DIV/0!</x:v>
      </x:c>
      <x:c r="E14" s="49"/>
    </x:row>
    <x:row r="15" spans="1:5">
      <x:c r="A15" s="60" t="s">
        <x:v>75</x:v>
      </x:c>
      <x:c r="B15" s="61" t="s">
        <x:v>121</x:v>
      </x:c>
      <x:c r="C15" s="62">
        <x:f>경비산출내역!C14</x:f>
        <x:v>0</x:v>
      </x:c>
      <x:c r="D15" s="58" t="e">
        <x:f t="shared" si="0"/>
        <x:v>#DIV/0!</x:v>
      </x:c>
      <x:c r="E15" s="49"/>
    </x:row>
    <x:row r="16" spans="1:5">
      <x:c r="A16" s="60"/>
      <x:c r="B16" s="61" t="s">
        <x:v>97</x:v>
      </x:c>
      <x:c r="C16" s="62">
        <x:f>경비산출내역!C15</x:f>
        <x:v>0</x:v>
      </x:c>
      <x:c r="D16" s="58" t="e">
        <x:f t="shared" si="0"/>
        <x:v>#DIV/0!</x:v>
      </x:c>
      <x:c r="E16" s="49"/>
    </x:row>
    <x:row r="17" spans="1:5">
      <x:c r="A17" s="60"/>
      <x:c r="B17" s="61" t="s">
        <x:v>89</x:v>
      </x:c>
      <x:c r="C17" s="62">
        <x:f>경비산출내역!C16</x:f>
        <x:v>0</x:v>
      </x:c>
      <x:c r="D17" s="58" t="e">
        <x:f t="shared" si="0"/>
        <x:v>#DIV/0!</x:v>
      </x:c>
      <x:c r="E17" s="49"/>
    </x:row>
    <x:row r="18" spans="1:5">
      <x:c r="A18" s="60"/>
      <x:c r="B18" s="61" t="s">
        <x:v>117</x:v>
      </x:c>
      <x:c r="C18" s="62">
        <x:f>경비산출내역!C17</x:f>
        <x:v>0</x:v>
      </x:c>
      <x:c r="D18" s="58" t="e">
        <x:f t="shared" si="0"/>
        <x:v>#DIV/0!</x:v>
      </x:c>
      <x:c r="E18" s="49"/>
    </x:row>
    <x:row r="19" spans="1:5">
      <x:c r="A19" s="60"/>
      <x:c r="B19" s="61" t="s">
        <x:v>109</x:v>
      </x:c>
      <x:c r="C19" s="62">
        <x:f>경비산출내역!C18</x:f>
        <x:v>0</x:v>
      </x:c>
      <x:c r="D19" s="58" t="e">
        <x:f t="shared" si="0"/>
        <x:v>#DIV/0!</x:v>
      </x:c>
      <x:c r="E19" s="49"/>
    </x:row>
    <x:row r="20" spans="1:5">
      <x:c r="A20" s="60" t="s">
        <x:v>53</x:v>
      </x:c>
      <x:c r="B20" s="61" t="s">
        <x:v>119</x:v>
      </x:c>
      <x:c r="C20" s="62">
        <x:f>경비산출내역!C19</x:f>
        <x:v>0</x:v>
      </x:c>
      <x:c r="D20" s="58" t="e">
        <x:f>C20/$C$40*100</x:f>
        <x:v>#DIV/0!</x:v>
      </x:c>
      <x:c r="E20" s="49"/>
    </x:row>
    <x:row r="21" spans="1:5">
      <x:c r="A21" s="60"/>
      <x:c r="B21" s="61" t="s">
        <x:v>122</x:v>
      </x:c>
      <x:c r="C21" s="62">
        <x:f>경비산출내역!C20</x:f>
        <x:v>0</x:v>
      </x:c>
      <x:c r="D21" s="58" t="e">
        <x:f t="shared" si="0"/>
        <x:v>#DIV/0!</x:v>
      </x:c>
      <x:c r="E21" s="49"/>
    </x:row>
    <x:row r="22" spans="1:5">
      <x:c r="A22" s="60"/>
      <x:c r="B22" s="61" t="s">
        <x:v>90</x:v>
      </x:c>
      <x:c r="C22" s="62">
        <x:f>경비산출내역!C21</x:f>
        <x:v>0</x:v>
      </x:c>
      <x:c r="D22" s="58" t="e">
        <x:f t="shared" si="0"/>
        <x:v>#DIV/0!</x:v>
      </x:c>
      <x:c r="E22" s="49"/>
    </x:row>
    <x:row r="23" spans="1:5">
      <x:c r="A23" s="60"/>
      <x:c r="B23" s="61" t="s">
        <x:v>116</x:v>
      </x:c>
      <x:c r="C23" s="62">
        <x:f>경비산출내역!C22</x:f>
        <x:v>0</x:v>
      </x:c>
      <x:c r="D23" s="58" t="e">
        <x:f t="shared" si="0"/>
        <x:v>#DIV/0!</x:v>
      </x:c>
      <x:c r="E23" s="49"/>
    </x:row>
    <x:row r="24" spans="1:5">
      <x:c r="A24" s="60"/>
      <x:c r="B24" s="61" t="s">
        <x:v>27</x:v>
      </x:c>
      <x:c r="C24" s="62">
        <x:f>경비산출내역!C23</x:f>
        <x:v>0</x:v>
      </x:c>
      <x:c r="D24" s="58" t="e">
        <x:f t="shared" si="0"/>
        <x:v>#DIV/0!</x:v>
      </x:c>
      <x:c r="E24" s="49"/>
    </x:row>
    <x:row r="25" spans="1:5">
      <x:c r="A25" s="60"/>
      <x:c r="B25" s="61" t="s">
        <x:v>99</x:v>
      </x:c>
      <x:c r="C25" s="62">
        <x:f>경비산출내역!C24</x:f>
        <x:v>0</x:v>
      </x:c>
      <x:c r="D25" s="58" t="e">
        <x:f t="shared" si="0"/>
        <x:v>#DIV/0!</x:v>
      </x:c>
      <x:c r="E25" s="49"/>
    </x:row>
    <x:row r="26" spans="1:5">
      <x:c r="A26" s="60"/>
      <x:c r="B26" s="61" t="s">
        <x:v>16</x:v>
      </x:c>
      <x:c r="C26" s="62">
        <x:f>경비산출내역!C25</x:f>
        <x:v>0</x:v>
      </x:c>
      <x:c r="D26" s="58" t="e">
        <x:f t="shared" si="0"/>
        <x:v>#DIV/0!</x:v>
      </x:c>
      <x:c r="E26" s="49"/>
    </x:row>
    <x:row r="27" spans="1:5">
      <x:c r="A27" s="60"/>
      <x:c r="B27" s="61" t="s">
        <x:v>98</x:v>
      </x:c>
      <x:c r="C27" s="62">
        <x:f>경비산출내역!C26</x:f>
        <x:v>0</x:v>
      </x:c>
      <x:c r="D27" s="58" t="e">
        <x:f t="shared" si="0"/>
        <x:v>#DIV/0!</x:v>
      </x:c>
      <x:c r="E27" s="49"/>
    </x:row>
    <x:row r="28" spans="1:5">
      <x:c r="A28" s="60"/>
      <x:c r="B28" s="61" t="s">
        <x:v>85</x:v>
      </x:c>
      <x:c r="C28" s="62">
        <x:f>경비산출내역!C27</x:f>
        <x:v>0</x:v>
      </x:c>
      <x:c r="D28" s="58" t="e">
        <x:f t="shared" si="0"/>
        <x:v>#DIV/0!</x:v>
      </x:c>
      <x:c r="E28" s="49"/>
    </x:row>
    <x:row r="29" spans="1:5">
      <x:c r="A29" s="60"/>
      <x:c r="B29" s="61" t="s">
        <x:v>93</x:v>
      </x:c>
      <x:c r="C29" s="62">
        <x:f>경비산출내역!C28</x:f>
        <x:v>0</x:v>
      </x:c>
      <x:c r="D29" s="58" t="e">
        <x:f t="shared" si="0"/>
        <x:v>#DIV/0!</x:v>
      </x:c>
      <x:c r="E29" s="49"/>
    </x:row>
    <x:row r="30" spans="1:5">
      <x:c r="A30" s="60"/>
      <x:c r="B30" s="61" t="s">
        <x:v>87</x:v>
      </x:c>
      <x:c r="C30" s="62">
        <x:f>경비산출내역!C29</x:f>
        <x:v>0</x:v>
      </x:c>
      <x:c r="D30" s="58" t="e">
        <x:f t="shared" si="0"/>
        <x:v>#DIV/0!</x:v>
      </x:c>
      <x:c r="E30" s="49"/>
    </x:row>
    <x:row r="31" spans="1:5">
      <x:c r="A31" s="60"/>
      <x:c r="B31" s="63" t="s">
        <x:v>100</x:v>
      </x:c>
      <x:c r="C31" s="62">
        <x:f>경비산출내역!C30</x:f>
        <x:v>0</x:v>
      </x:c>
      <x:c r="D31" s="64" t="e">
        <x:f t="shared" si="0"/>
        <x:v>#DIV/0!</x:v>
      </x:c>
      <x:c r="E31" s="49"/>
    </x:row>
    <x:row r="32" spans="1:5">
      <x:c r="A32" s="59"/>
      <x:c r="B32" s="50" t="s">
        <x:v>94</x:v>
      </x:c>
      <x:c r="C32" s="65">
        <x:f>SUM(C10:C31)</x:f>
        <x:v>0</x:v>
      </x:c>
      <x:c r="D32" s="55" t="e">
        <x:f t="shared" si="0"/>
        <x:v>#DIV/0!</x:v>
      </x:c>
      <x:c r="E32" s="49"/>
    </x:row>
    <x:row r="33" spans="1:5">
      <x:c r="A33" s="66" t="s">
        <x:v>96</x:v>
      </x:c>
      <x:c r="B33" s="67"/>
      <x:c r="C33" s="54">
        <x:f>C32+C9+C6</x:f>
        <x:v>0</x:v>
      </x:c>
      <x:c r="D33" s="55" t="e">
        <x:f t="shared" si="0"/>
        <x:v>#DIV/0!</x:v>
      </x:c>
      <x:c r="E33" s="49"/>
    </x:row>
    <x:row r="34" spans="1:5">
      <x:c r="A34" s="66" t="s">
        <x:v>43</x:v>
      </x:c>
      <x:c r="B34" s="67"/>
      <x:c r="C34" s="54">
        <x:f>C33*5%</x:f>
        <x:v>0</x:v>
      </x:c>
      <x:c r="D34" s="55" t="e">
        <x:f t="shared" si="0"/>
        <x:v>#DIV/0!</x:v>
      </x:c>
      <x:c r="E34" s="49"/>
    </x:row>
    <x:row r="35" spans="1:5">
      <x:c r="A35" s="68" t="s">
        <x:v>45</x:v>
      </x:c>
      <x:c r="B35" s="69"/>
      <x:c r="C35" s="54">
        <x:f>INT((C9+C32+C34-C23-C15))*10%</x:f>
        <x:v>0</x:v>
      </x:c>
      <x:c r="D35" s="55" t="e">
        <x:f t="shared" si="0"/>
        <x:v>#DIV/0!</x:v>
      </x:c>
      <x:c r="E35" s="70"/>
    </x:row>
    <x:row r="36" spans="1:5">
      <x:c r="A36" s="66" t="s">
        <x:v>91</x:v>
      </x:c>
      <x:c r="B36" s="67"/>
      <x:c r="C36" s="54">
        <x:f>INT(C33+C34+C35)</x:f>
        <x:v>0</x:v>
      </x:c>
      <x:c r="D36" s="55" t="e">
        <x:f t="shared" si="0"/>
        <x:v>#DIV/0!</x:v>
      </x:c>
      <x:c r="E36" s="49"/>
    </x:row>
    <x:row r="37" spans="1:5">
      <x:c r="A37" s="66" t="s">
        <x:v>30</x:v>
      </x:c>
      <x:c r="B37" s="67"/>
      <x:c r="C37" s="71"/>
      <x:c r="D37" s="55" t="e">
        <x:f>C37/$C$40*100</x:f>
        <x:v>#DIV/0!</x:v>
      </x:c>
      <x:c r="E37" s="49" t="s">
        <x:v>80</x:v>
      </x:c>
    </x:row>
    <x:row r="38" spans="1:5">
      <x:c r="A38" s="66" t="s">
        <x:v>112</x:v>
      </x:c>
      <x:c r="B38" s="67"/>
      <x:c r="C38" s="72">
        <x:f>C36-C37</x:f>
        <x:v>0</x:v>
      </x:c>
      <x:c r="D38" s="55" t="e">
        <x:f>C38/$C$40*100</x:f>
        <x:v>#DIV/0!</x:v>
      </x:c>
      <x:c r="E38" s="49"/>
    </x:row>
    <x:row r="39" spans="1:5">
      <x:c r="A39" s="68" t="s">
        <x:v>14</x:v>
      </x:c>
      <x:c r="B39" s="68"/>
      <x:c r="C39" s="54">
        <x:f>C38*10%</x:f>
        <x:v>0</x:v>
      </x:c>
      <x:c r="D39" s="55" t="e">
        <x:f>C39/$C$40*100</x:f>
        <x:v>#DIV/0!</x:v>
      </x:c>
      <x:c r="E39" s="49"/>
    </x:row>
    <x:row r="40" spans="1:5">
      <x:c r="A40" s="110" t="s">
        <x:v>74</x:v>
      </x:c>
      <x:c r="B40" s="111"/>
      <x:c r="C40" s="73">
        <x:f>C39+C38</x:f>
        <x:v>0</x:v>
      </x:c>
      <x:c r="D40" s="55" t="e">
        <x:f>C40/$C$40*100</x:f>
        <x:v>#DIV/0!</x:v>
      </x:c>
      <x:c r="E40" s="74"/>
    </x:row>
    <x:row r="41" spans="1:5">
      <x:c r="A41" s="112" t="s">
        <x:v>66</x:v>
      </x:c>
      <x:c r="B41" s="112"/>
      <x:c r="C41" s="75"/>
      <x:c r="D41" s="55"/>
      <x:c r="E41" s="76"/>
    </x:row>
    <x:row r="42" spans="1:5" ht="19.5" customHeight="1">
      <x:c r="A42" s="113" t="s">
        <x:v>113</x:v>
      </x:c>
      <x:c r="B42" s="113"/>
      <x:c r="C42" s="77"/>
      <x:c r="D42" s="78"/>
      <x:c r="E42" s="79"/>
    </x:row>
    <x:row r="43" spans="1:4">
      <x:c r="A43" s="80"/>
      <x:c r="B43" s="80"/>
      <x:c r="C43" s="80" t="s">
        <x:v>59</x:v>
      </x:c>
      <x:c r="D43" s="81"/>
    </x:row>
    <x:row r="44" spans="3:3">
      <x:c r="C44" s="40" t="s">
        <x:v>59</x:v>
      </x:c>
    </x:row>
  </x:sheetData>
  <x:mergeCells count="8">
    <x:mergeCell ref="A1:E1"/>
    <x:mergeCell ref="A2:D2"/>
    <x:mergeCell ref="A3:B3"/>
    <x:mergeCell ref="A4:A6"/>
    <x:mergeCell ref="A7:A9"/>
    <x:mergeCell ref="A40:B40"/>
    <x:mergeCell ref="A41:B41"/>
    <x:mergeCell ref="A42:B42"/>
  </x:mergeCells>
  <x:pageMargins left="0.80000001192092895508" right="0.23000000417232513428" top="0.92000001668930053711" bottom="0.4329166710376739502" header="0.80000001192092895508" footer="0.5"/>
  <x:pageSetup paperSize="9" scale="100" firstPageNumber="1" fitToWidth="1" fitToHeight="1" orientation="portrait" usePrinterDefaults="1" blackAndWhite="0" draft="0" useFirstPageNumber="0" horizontalDpi="65532" verticalDpi="65532" copies="1"/>
  <x:headerFooter differentOddEven="0" differentFirst="0" scaleWithDoc="1" alignWithMargin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G18"/>
  <x:sheetViews>
    <x:sheetView showGridLines="0" showZeros="0" view="pageBreakPreview" topLeftCell="A1" zoomScale="75" zoomScaleNormal="75" zoomScaleSheetLayoutView="75" workbookViewId="0">
      <x:selection activeCell="E10" activeCellId="0" sqref="E10:F16"/>
    </x:sheetView>
  </x:sheetViews>
  <x:sheetFormatPr defaultColWidth="8.88671875" defaultRowHeight="24.94999999999999928946" customHeight="1"/>
  <x:cols>
    <x:col min="1" max="1" width="4.88671875" style="93" bestFit="1" customWidth="1"/>
    <x:col min="2" max="2" width="10.44140625" style="93" bestFit="1" customWidth="1"/>
    <x:col min="3" max="3" width="25.109375" style="93" bestFit="1" customWidth="1"/>
    <x:col min="4" max="4" width="5.44140625" style="93" bestFit="1" customWidth="1"/>
    <x:col min="5" max="5" width="4.88671875" style="93" bestFit="1" customWidth="1"/>
    <x:col min="6" max="6" width="9.33203125" style="94" bestFit="1" customWidth="1"/>
    <x:col min="7" max="7" width="11.5546875" style="94" bestFit="1" customWidth="1"/>
    <x:col min="8" max="16384" width="8.88671875" style="83"/>
  </x:cols>
  <x:sheetData>
    <x:row r="1" spans="1:7" ht="46.5" customHeight="1">
      <x:c r="A1" s="114" t="s">
        <x:v>24</x:v>
      </x:c>
      <x:c r="B1" s="115"/>
      <x:c r="C1" s="115"/>
      <x:c r="D1" s="115"/>
      <x:c r="E1" s="115"/>
      <x:c r="F1" s="115"/>
      <x:c r="G1" s="116"/>
    </x:row>
    <x:row r="2" spans="1:7" s="40" customFormat="1" ht="27" customHeight="1">
      <x:c r="A2" s="117" t="str">
        <x:f>갑지!A2:F2</x:f>
        <x:v>수리명 : 리프팅도크 체인잭 6개소 상부 유압씰 교체수리</x:v>
      </x:c>
      <x:c r="B2" s="118"/>
      <x:c r="C2" s="118"/>
      <x:c r="D2" s="118"/>
      <x:c r="E2" s="118"/>
      <x:c r="F2" s="119"/>
      <x:c r="G2" s="41" t="s">
        <x:v>106</x:v>
      </x:c>
    </x:row>
    <x:row r="3" spans="1:7" ht="23.10000000000000142109" customHeight="1">
      <x:c r="A3" s="84" t="s">
        <x:v>62</x:v>
      </x:c>
      <x:c r="B3" s="84" t="s">
        <x:v>50</x:v>
      </x:c>
      <x:c r="C3" s="84" t="s">
        <x:v>49</x:v>
      </x:c>
      <x:c r="D3" s="84" t="s">
        <x:v>69</x:v>
      </x:c>
      <x:c r="E3" s="84" t="s">
        <x:v>70</x:v>
      </x:c>
      <x:c r="F3" s="84" t="s">
        <x:v>55</x:v>
      </x:c>
      <x:c r="G3" s="84" t="s">
        <x:v>63</x:v>
      </x:c>
    </x:row>
    <x:row r="4" spans="1:7" s="87" customFormat="1" ht="19.5" customHeight="1">
      <x:c r="A4" s="85">
        <x:v>1</x:v>
      </x:c>
      <x:c r="B4" s="85" t="s">
        <x:v>33</x:v>
      </x:c>
      <x:c r="C4" s="85" t="s">
        <x:v>115</x:v>
      </x:c>
      <x:c r="D4" s="85" t="s">
        <x:v>65</x:v>
      </x:c>
      <x:c r="E4" s="85"/>
      <x:c r="F4" s="86"/>
      <x:c r="G4" s="86">
        <x:f>E4*F4</x:f>
        <x:v>0</x:v>
      </x:c>
    </x:row>
    <x:row r="5" spans="1:7" s="87" customFormat="1" ht="19.5" customHeight="1">
      <x:c r="A5" s="85">
        <x:v>2</x:v>
      </x:c>
      <x:c r="B5" s="85" t="s">
        <x:v>32</x:v>
      </x:c>
      <x:c r="C5" s="85" t="s">
        <x:v>104</x:v>
      </x:c>
      <x:c r="D5" s="85" t="s">
        <x:v>65</x:v>
      </x:c>
      <x:c r="E5" s="85"/>
      <x:c r="F5" s="86"/>
      <x:c r="G5" s="86">
        <x:f>E5*F5</x:f>
        <x:v>0</x:v>
      </x:c>
    </x:row>
    <x:row r="6" spans="1:7" ht="19.5" customHeight="1">
      <x:c r="A6" s="84"/>
      <x:c r="B6" s="84"/>
      <x:c r="C6" s="84" t="s">
        <x:v>83</x:v>
      </x:c>
      <x:c r="D6" s="84"/>
      <x:c r="E6" s="84"/>
      <x:c r="F6" s="84"/>
      <x:c r="G6" s="88">
        <x:f>SUM(G4:G5)</x:f>
        <x:v>0</x:v>
      </x:c>
    </x:row>
    <x:row r="7" spans="1:7" ht="19.5" customHeight="1">
      <x:c r="A7" s="84"/>
      <x:c r="B7" s="84"/>
      <x:c r="C7" s="84"/>
      <x:c r="D7" s="84"/>
      <x:c r="E7" s="84"/>
      <x:c r="F7" s="84"/>
      <x:c r="G7" s="84"/>
    </x:row>
    <x:row r="8" spans="1:7" ht="48.75" customHeight="1">
      <x:c r="A8" s="84"/>
      <x:c r="B8" s="120" t="s">
        <x:v>17</x:v>
      </x:c>
      <x:c r="C8" s="120"/>
      <x:c r="D8" s="120"/>
      <x:c r="E8" s="120"/>
      <x:c r="F8" s="120"/>
      <x:c r="G8" s="120"/>
    </x:row>
    <x:row r="9" spans="1:7" s="40" customFormat="1" ht="27" customHeight="1">
      <x:c r="A9" s="117" t="str">
        <x:f>갑지!A2</x:f>
        <x:v>수리명 : 리프팅도크 체인잭 6개소 상부 유압씰 교체수리</x:v>
      </x:c>
      <x:c r="B9" s="118"/>
      <x:c r="C9" s="118"/>
      <x:c r="D9" s="118"/>
      <x:c r="E9" s="118"/>
      <x:c r="F9" s="119"/>
      <x:c r="G9" s="41" t="s">
        <x:v>106</x:v>
      </x:c>
    </x:row>
    <x:row r="10" spans="1:7" s="40" customFormat="1" ht="18.75" customHeight="1">
      <x:c r="A10" s="85">
        <x:v>1</x:v>
      </x:c>
      <x:c r="B10" s="85" t="s">
        <x:v>81</x:v>
      </x:c>
      <x:c r="C10" s="89" t="s">
        <x:v>81</x:v>
      </x:c>
      <x:c r="D10" s="85" t="s">
        <x:v>64</x:v>
      </x:c>
      <x:c r="E10" s="85"/>
      <x:c r="F10" s="90"/>
      <x:c r="G10" s="41">
        <x:f t="shared" ref="G10:G16" si="0">F10*E10</x:f>
        <x:v>0</x:v>
      </x:c>
    </x:row>
    <x:row r="11" spans="1:7" s="40" customFormat="1" ht="18.75" customHeight="1">
      <x:c r="A11" s="85">
        <x:v>2</x:v>
      </x:c>
      <x:c r="B11" s="85" t="s">
        <x:v>78</x:v>
      </x:c>
      <x:c r="C11" s="89" t="s">
        <x:v>78</x:v>
      </x:c>
      <x:c r="D11" s="85" t="s">
        <x:v>57</x:v>
      </x:c>
      <x:c r="E11" s="85"/>
      <x:c r="F11" s="90"/>
      <x:c r="G11" s="41">
        <x:f t="shared" si="0"/>
        <x:v>0</x:v>
      </x:c>
    </x:row>
    <x:row r="12" spans="1:7" s="40" customFormat="1" ht="18.75" customHeight="1">
      <x:c r="A12" s="85">
        <x:v>3</x:v>
      </x:c>
      <x:c r="B12" s="85" t="s">
        <x:v>82</x:v>
      </x:c>
      <x:c r="C12" s="89" t="s">
        <x:v>82</x:v>
      </x:c>
      <x:c r="D12" s="85" t="s">
        <x:v>57</x:v>
      </x:c>
      <x:c r="E12" s="85"/>
      <x:c r="F12" s="90"/>
      <x:c r="G12" s="41">
        <x:f t="shared" si="0"/>
        <x:v>0</x:v>
      </x:c>
    </x:row>
    <x:row r="13" spans="1:7" s="40" customFormat="1" ht="18.75" customHeight="1">
      <x:c r="A13" s="85">
        <x:v>4</x:v>
      </x:c>
      <x:c r="B13" s="85" t="s">
        <x:v>61</x:v>
      </x:c>
      <x:c r="C13" s="89" t="s">
        <x:v>61</x:v>
      </x:c>
      <x:c r="D13" s="85" t="s">
        <x:v>72</x:v>
      </x:c>
      <x:c r="E13" s="85"/>
      <x:c r="F13" s="90"/>
      <x:c r="G13" s="41">
        <x:f t="shared" si="0"/>
        <x:v>0</x:v>
      </x:c>
    </x:row>
    <x:row r="14" spans="1:7" s="40" customFormat="1" ht="18.75" customHeight="1">
      <x:c r="A14" s="85">
        <x:v>5</x:v>
      </x:c>
      <x:c r="B14" s="85" t="s">
        <x:v>84</x:v>
      </x:c>
      <x:c r="C14" s="89" t="s">
        <x:v>108</x:v>
      </x:c>
      <x:c r="D14" s="85" t="s">
        <x:v>72</x:v>
      </x:c>
      <x:c r="E14" s="85"/>
      <x:c r="F14" s="90"/>
      <x:c r="G14" s="41">
        <x:f t="shared" si="0"/>
        <x:v>0</x:v>
      </x:c>
    </x:row>
    <x:row r="15" spans="1:7" s="40" customFormat="1" ht="18.75" customHeight="1">
      <x:c r="A15" s="85">
        <x:v>6</x:v>
      </x:c>
      <x:c r="B15" s="85" t="s">
        <x:v>54</x:v>
      </x:c>
      <x:c r="C15" s="89" t="s">
        <x:v>71</x:v>
      </x:c>
      <x:c r="D15" s="85" t="s">
        <x:v>65</x:v>
      </x:c>
      <x:c r="E15" s="85"/>
      <x:c r="F15" s="90"/>
      <x:c r="G15" s="41">
        <x:f t="shared" si="0"/>
        <x:v>0</x:v>
      </x:c>
    </x:row>
    <x:row r="16" spans="1:7" s="40" customFormat="1" ht="18.75" customHeight="1">
      <x:c r="A16" s="85">
        <x:v>7</x:v>
      </x:c>
      <x:c r="B16" s="91" t="s">
        <x:v>60</x:v>
      </x:c>
      <x:c r="C16" s="89" t="s">
        <x:v>71</x:v>
      </x:c>
      <x:c r="D16" s="85" t="s">
        <x:v>76</x:v>
      </x:c>
      <x:c r="E16" s="91"/>
      <x:c r="F16" s="90"/>
      <x:c r="G16" s="41">
        <x:f t="shared" si="0"/>
        <x:v>0</x:v>
      </x:c>
    </x:row>
    <x:row r="17" spans="1:7" s="40" customFormat="1" ht="18.75" customHeight="1">
      <x:c r="A17" s="85"/>
      <x:c r="B17" s="91"/>
      <x:c r="C17" s="89"/>
      <x:c r="D17" s="85"/>
      <x:c r="E17" s="91"/>
      <x:c r="F17" s="90"/>
      <x:c r="G17" s="41"/>
    </x:row>
    <x:row r="18" spans="1:7" ht="18.75" customHeight="1">
      <x:c r="A18" s="84"/>
      <x:c r="B18" s="84"/>
      <x:c r="C18" s="84" t="s">
        <x:v>74</x:v>
      </x:c>
      <x:c r="D18" s="84"/>
      <x:c r="E18" s="84"/>
      <x:c r="F18" s="92"/>
      <x:c r="G18" s="88">
        <x:f>SUM(G10:G16)</x:f>
        <x:v>0</x:v>
      </x:c>
    </x:row>
  </x:sheetData>
  <x:mergeCells count="4">
    <x:mergeCell ref="A1:G1"/>
    <x:mergeCell ref="A2:F2"/>
    <x:mergeCell ref="B8:G8"/>
    <x:mergeCell ref="A9:F9"/>
  </x:mergeCells>
  <x:pageMargins left="0.55097222328186035156" right="0.55097222328186035156" top="0.98416668176651000977" bottom="0.78694444894790649414" header="0.51138889789581298828" footer="0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G8"/>
  <x:sheetViews>
    <x:sheetView showGridLines="0" showZeros="0" view="pageBreakPreview" topLeftCell="A1" zoomScale="75" zoomScaleNormal="75" zoomScaleSheetLayoutView="75" workbookViewId="0">
      <x:selection activeCell="E4" activeCellId="0" sqref="E4:E6"/>
    </x:sheetView>
  </x:sheetViews>
  <x:sheetFormatPr defaultColWidth="8.88671875" defaultRowHeight="24.94999999999999928946" customHeight="1"/>
  <x:cols>
    <x:col min="1" max="1" width="8.88671875" style="83"/>
    <x:col min="2" max="2" width="25.33203125" style="93" customWidth="1"/>
    <x:col min="3" max="3" width="19" style="93" bestFit="1" customWidth="1"/>
    <x:col min="4" max="4" width="5.44140625" style="93" bestFit="1" customWidth="1"/>
    <x:col min="5" max="5" width="4.88671875" style="93" bestFit="1" customWidth="1"/>
    <x:col min="6" max="6" width="8.77734375" style="94" bestFit="1" customWidth="1"/>
    <x:col min="7" max="7" width="10.6640625" style="94" bestFit="1" customWidth="1"/>
    <x:col min="8" max="16384" width="8.88671875" style="83"/>
  </x:cols>
  <x:sheetData>
    <x:row r="1" spans="1:7" ht="46.5" customHeight="1">
      <x:c r="A1" s="120" t="s">
        <x:v>21</x:v>
      </x:c>
      <x:c r="B1" s="120"/>
      <x:c r="C1" s="120"/>
      <x:c r="D1" s="120"/>
      <x:c r="E1" s="120"/>
      <x:c r="F1" s="120"/>
      <x:c r="G1" s="120"/>
    </x:row>
    <x:row r="2" spans="1:7" s="40" customFormat="1" ht="27" customHeight="1">
      <x:c r="A2" s="117" t="str">
        <x:f>갑지!A2</x:f>
        <x:v>수리명 : 리프팅도크 체인잭 6개소 상부 유압씰 교체수리</x:v>
      </x:c>
      <x:c r="B2" s="118"/>
      <x:c r="C2" s="118"/>
      <x:c r="D2" s="118"/>
      <x:c r="E2" s="118"/>
      <x:c r="F2" s="119"/>
      <x:c r="G2" s="41" t="s">
        <x:v>106</x:v>
      </x:c>
    </x:row>
    <x:row r="3" spans="1:7" ht="29.25" customHeight="1">
      <x:c r="A3" s="121" t="s">
        <x:v>50</x:v>
      </x:c>
      <x:c r="B3" s="121"/>
      <x:c r="C3" s="84" t="s">
        <x:v>49</x:v>
      </x:c>
      <x:c r="D3" s="84" t="s">
        <x:v>69</x:v>
      </x:c>
      <x:c r="E3" s="84" t="s">
        <x:v>70</x:v>
      </x:c>
      <x:c r="F3" s="95" t="s">
        <x:v>95</x:v>
      </x:c>
      <x:c r="G3" s="95" t="s">
        <x:v>111</x:v>
      </x:c>
    </x:row>
    <x:row r="4" spans="1:7" ht="29.25" customHeight="1">
      <x:c r="A4" s="122" t="s">
        <x:v>47</x:v>
      </x:c>
      <x:c r="B4" s="122"/>
      <x:c r="C4" s="96" t="s">
        <x:v>123</x:v>
      </x:c>
      <x:c r="D4" s="84" t="s">
        <x:v>56</x:v>
      </x:c>
      <x:c r="E4" s="84"/>
      <x:c r="F4" s="95">
        <x:v>146084</x:v>
      </x:c>
      <x:c r="G4" s="95">
        <x:f>E4*F4</x:f>
        <x:v>0</x:v>
      </x:c>
    </x:row>
    <x:row r="5" spans="1:7" ht="29.25" customHeight="1">
      <x:c r="A5" s="122"/>
      <x:c r="B5" s="122"/>
      <x:c r="C5" s="96" t="s">
        <x:v>114</x:v>
      </x:c>
      <x:c r="D5" s="84" t="s">
        <x:v>56</x:v>
      </x:c>
      <x:c r="E5" s="84"/>
      <x:c r="F5" s="95">
        <x:v>139942</x:v>
      </x:c>
      <x:c r="G5" s="95">
        <x:f t="shared" ref="G5:G6" si="0">E5*F5</x:f>
        <x:v>0</x:v>
      </x:c>
    </x:row>
    <x:row r="6" spans="1:7" ht="29.25" customHeight="1">
      <x:c r="A6" s="122"/>
      <x:c r="B6" s="122"/>
      <x:c r="C6" s="96" t="s">
        <x:v>79</x:v>
      </x:c>
      <x:c r="D6" s="84" t="s">
        <x:v>56</x:v>
      </x:c>
      <x:c r="E6" s="84"/>
      <x:c r="F6" s="95">
        <x:v>124879</x:v>
      </x:c>
      <x:c r="G6" s="95">
        <x:f t="shared" si="0"/>
        <x:v>0</x:v>
      </x:c>
    </x:row>
    <x:row r="7" spans="1:7" ht="29.25" customHeight="1">
      <x:c r="A7" s="123"/>
      <x:c r="B7" s="123"/>
      <x:c r="C7" s="97" t="s">
        <x:v>74</x:v>
      </x:c>
      <x:c r="D7" s="98"/>
      <x:c r="E7" s="98"/>
      <x:c r="F7" s="99"/>
      <x:c r="G7" s="95">
        <x:f>SUM(G4:G6)</x:f>
        <x:v>0</x:v>
      </x:c>
    </x:row>
    <x:row r="8" spans="3:7" customHeight="1">
      <x:c r="C8" s="124" t="s">
        <x:v>44</x:v>
      </x:c>
      <x:c r="D8" s="124"/>
      <x:c r="E8" s="124"/>
      <x:c r="F8" s="124"/>
      <x:c r="G8" s="124"/>
    </x:row>
  </x:sheetData>
  <x:mergeCells count="6">
    <x:mergeCell ref="A1:G1"/>
    <x:mergeCell ref="A2:F2"/>
    <x:mergeCell ref="A3:B3"/>
    <x:mergeCell ref="A4:B6"/>
    <x:mergeCell ref="A7:B7"/>
    <x:mergeCell ref="C8:G8"/>
  </x:mergeCells>
  <x:pageMargins left="0.55097222328186035156" right="0.55097222328186035156" top="0.98416668176651000977" bottom="0.78694444894790649414" header="0.51138889789581298828" footer="0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  <x:colBreaks count="1" manualBreakCount="1">
    <x:brk id="7" min="0" max="16383" man="1" pt="0"/>
  </x:colBreaks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G32"/>
  <x:sheetViews>
    <x:sheetView showGridLines="0" showZeros="0" view="pageBreakPreview" topLeftCell="A8" zoomScale="75" zoomScaleNormal="75" zoomScaleSheetLayoutView="75" workbookViewId="0">
      <x:selection activeCell="C6" activeCellId="0" sqref="C6:E31"/>
    </x:sheetView>
  </x:sheetViews>
  <x:sheetFormatPr defaultColWidth="8" defaultRowHeight="18.75" customHeight="1"/>
  <x:cols>
    <x:col min="1" max="1" width="8" style="1"/>
    <x:col min="2" max="2" width="16.109375" style="1" bestFit="1" customWidth="1"/>
    <x:col min="3" max="3" width="13.44140625" style="1" customWidth="1"/>
    <x:col min="4" max="5" width="10.109375" style="3" customWidth="1"/>
    <x:col min="6" max="6" width="10.109375" style="1" customWidth="1"/>
    <x:col min="7" max="7" width="8" style="2" customWidth="1"/>
    <x:col min="8" max="16384" width="8" style="1"/>
  </x:cols>
  <x:sheetData>
    <x:row r="1" spans="1:6" customHeight="1">
      <x:c r="A1" s="125" t="s">
        <x:v>107</x:v>
      </x:c>
      <x:c r="B1" s="125"/>
      <x:c r="C1" s="125"/>
      <x:c r="D1" s="125"/>
      <x:c r="E1" s="125"/>
      <x:c r="F1" s="126"/>
    </x:row>
    <x:row r="2" spans="1:6" s="4" customFormat="1" customHeight="1">
      <x:c r="A2" s="125"/>
      <x:c r="B2" s="125"/>
      <x:c r="C2" s="125"/>
      <x:c r="D2" s="125"/>
      <x:c r="E2" s="125"/>
      <x:c r="F2" s="126"/>
    </x:row>
    <x:row r="3" spans="1:6" customHeight="1">
      <x:c r="A3" s="127" t="str">
        <x:f>갑지!A2</x:f>
        <x:v>수리명 : 리프팅도크 체인잭 6개소 상부 유압씰 교체수리</x:v>
      </x:c>
      <x:c r="B3" s="127"/>
      <x:c r="C3" s="127"/>
      <x:c r="D3" s="127"/>
      <x:c r="E3" s="127"/>
      <x:c r="F3" s="26" t="s">
        <x:v>106</x:v>
      </x:c>
    </x:row>
    <x:row r="4" spans="1:6" customHeight="1">
      <x:c r="A4" s="13" t="s">
        <x:v>51</x:v>
      </x:c>
      <x:c r="B4" s="14"/>
      <x:c r="C4" s="128" t="s">
        <x:v>111</x:v>
      </x:c>
      <x:c r="D4" s="130" t="s">
        <x:v>20</x:v>
      </x:c>
      <x:c r="E4" s="130"/>
      <x:c r="F4" s="131" t="s">
        <x:v>92</x:v>
      </x:c>
    </x:row>
    <x:row r="5" spans="1:6" customHeight="1">
      <x:c r="A5" s="27" t="s">
        <x:v>120</x:v>
      </x:c>
      <x:c r="B5" s="28"/>
      <x:c r="C5" s="129"/>
      <x:c r="D5" s="39" t="s">
        <x:v>1</x:v>
      </x:c>
      <x:c r="E5" s="29" t="s">
        <x:v>68</x:v>
      </x:c>
      <x:c r="F5" s="132"/>
    </x:row>
    <x:row r="6" spans="1:6" customHeight="1">
      <x:c r="A6" s="30" t="s">
        <x:v>46</x:v>
      </x:c>
      <x:c r="B6" s="31"/>
      <x:c r="C6" s="32"/>
      <x:c r="D6" s="33"/>
      <x:c r="E6" s="33"/>
      <x:c r="F6" s="34"/>
    </x:row>
    <x:row r="7" spans="1:6" customHeight="1">
      <x:c r="A7" s="22" t="s">
        <x:v>48</x:v>
      </x:c>
      <x:c r="B7" s="18"/>
      <x:c r="C7" s="8"/>
      <x:c r="D7" s="9"/>
      <x:c r="E7" s="9"/>
      <x:c r="F7" s="21"/>
    </x:row>
    <x:row r="8" spans="1:6" customHeight="1">
      <x:c r="A8" s="15" t="s">
        <x:v>39</x:v>
      </x:c>
      <x:c r="B8" s="16"/>
      <x:c r="C8" s="23"/>
      <x:c r="D8" s="24"/>
      <x:c r="E8" s="24"/>
      <x:c r="F8" s="25"/>
    </x:row>
    <x:row r="9" spans="1:6" customHeight="1">
      <x:c r="A9" s="133" t="s">
        <x:v>77</x:v>
      </x:c>
      <x:c r="B9" s="17" t="s">
        <x:v>31</x:v>
      </x:c>
      <x:c r="C9" s="19"/>
      <x:c r="D9" s="20"/>
      <x:c r="E9" s="20"/>
      <x:c r="F9" s="19"/>
    </x:row>
    <x:row r="10" spans="1:6" customHeight="1">
      <x:c r="A10" s="134"/>
      <x:c r="B10" s="17" t="s">
        <x:v>37</x:v>
      </x:c>
      <x:c r="C10" s="8"/>
      <x:c r="D10" s="10"/>
      <x:c r="E10" s="10"/>
      <x:c r="F10" s="8"/>
    </x:row>
    <x:row r="11" spans="1:6" customHeight="1">
      <x:c r="A11" s="134"/>
      <x:c r="B11" s="17" t="s">
        <x:v>34</x:v>
      </x:c>
      <x:c r="C11" s="8"/>
      <x:c r="D11" s="10"/>
      <x:c r="E11" s="11"/>
      <x:c r="F11" s="12"/>
    </x:row>
    <x:row r="12" spans="1:6" customHeight="1">
      <x:c r="A12" s="134"/>
      <x:c r="B12" s="17" t="s">
        <x:v>35</x:v>
      </x:c>
      <x:c r="C12" s="8"/>
      <x:c r="D12" s="10"/>
      <x:c r="E12" s="10"/>
      <x:c r="F12" s="8"/>
    </x:row>
    <x:row r="13" spans="1:6" customHeight="1">
      <x:c r="A13" s="134"/>
      <x:c r="B13" s="17" t="s">
        <x:v>38</x:v>
      </x:c>
      <x:c r="C13" s="8"/>
      <x:c r="D13" s="10"/>
      <x:c r="E13" s="10"/>
      <x:c r="F13" s="8"/>
    </x:row>
    <x:row r="14" spans="1:6" customHeight="1">
      <x:c r="A14" s="134"/>
      <x:c r="B14" s="17" t="s">
        <x:v>2</x:v>
      </x:c>
      <x:c r="C14" s="8"/>
      <x:c r="D14" s="10"/>
      <x:c r="E14" s="10"/>
      <x:c r="F14" s="8"/>
    </x:row>
    <x:row r="15" spans="1:6" customHeight="1">
      <x:c r="A15" s="134"/>
      <x:c r="B15" s="17" t="s">
        <x:v>3</x:v>
      </x:c>
      <x:c r="C15" s="8"/>
      <x:c r="D15" s="10"/>
      <x:c r="E15" s="10"/>
      <x:c r="F15" s="8"/>
    </x:row>
    <x:row r="16" spans="1:6" customHeight="1">
      <x:c r="A16" s="134"/>
      <x:c r="B16" s="17" t="s">
        <x:v>29</x:v>
      </x:c>
      <x:c r="C16" s="8"/>
      <x:c r="D16" s="10"/>
      <x:c r="E16" s="10"/>
      <x:c r="F16" s="8"/>
    </x:row>
    <x:row r="17" spans="1:6" customHeight="1">
      <x:c r="A17" s="134"/>
      <x:c r="B17" s="17" t="s">
        <x:v>7</x:v>
      </x:c>
      <x:c r="C17" s="8"/>
      <x:c r="D17" s="10"/>
      <x:c r="E17" s="10"/>
      <x:c r="F17" s="8"/>
    </x:row>
    <x:row r="18" spans="1:6" customHeight="1">
      <x:c r="A18" s="134"/>
      <x:c r="B18" s="17" t="s">
        <x:v>6</x:v>
      </x:c>
      <x:c r="C18" s="8"/>
      <x:c r="D18" s="10"/>
      <x:c r="E18" s="10"/>
      <x:c r="F18" s="8"/>
    </x:row>
    <x:row r="19" spans="1:6" customHeight="1">
      <x:c r="A19" s="134"/>
      <x:c r="B19" s="17" t="s">
        <x:v>40</x:v>
      </x:c>
      <x:c r="C19" s="8"/>
      <x:c r="D19" s="10"/>
      <x:c r="E19" s="10"/>
      <x:c r="F19" s="8"/>
    </x:row>
    <x:row r="20" spans="1:6" customHeight="1">
      <x:c r="A20" s="134"/>
      <x:c r="B20" s="17" t="s">
        <x:v>36</x:v>
      </x:c>
      <x:c r="C20" s="8"/>
      <x:c r="D20" s="10"/>
      <x:c r="E20" s="10"/>
      <x:c r="F20" s="12"/>
    </x:row>
    <x:row r="21" spans="1:6" customHeight="1">
      <x:c r="A21" s="134"/>
      <x:c r="B21" s="17" t="s">
        <x:v>8</x:v>
      </x:c>
      <x:c r="C21" s="8"/>
      <x:c r="D21" s="10"/>
      <x:c r="E21" s="10"/>
      <x:c r="F21" s="8"/>
    </x:row>
    <x:row r="22" spans="1:6" customHeight="1">
      <x:c r="A22" s="134"/>
      <x:c r="B22" s="17" t="s">
        <x:v>5</x:v>
      </x:c>
      <x:c r="C22" s="8"/>
      <x:c r="D22" s="10"/>
      <x:c r="E22" s="10"/>
      <x:c r="F22" s="12"/>
    </x:row>
    <x:row r="23" spans="1:6" customHeight="1">
      <x:c r="A23" s="134"/>
      <x:c r="B23" s="17" t="s">
        <x:v>0</x:v>
      </x:c>
      <x:c r="C23" s="8"/>
      <x:c r="D23" s="10"/>
      <x:c r="E23" s="10"/>
      <x:c r="F23" s="12" t="s">
        <x:v>124</x:v>
      </x:c>
    </x:row>
    <x:row r="24" spans="1:6" customHeight="1">
      <x:c r="A24" s="134"/>
      <x:c r="B24" s="17" t="s">
        <x:v>42</x:v>
      </x:c>
      <x:c r="C24" s="8"/>
      <x:c r="D24" s="10"/>
      <x:c r="E24" s="10"/>
      <x:c r="F24" s="8"/>
    </x:row>
    <x:row r="25" spans="1:6" customHeight="1">
      <x:c r="A25" s="134"/>
      <x:c r="B25" s="17" t="s">
        <x:v>4</x:v>
      </x:c>
      <x:c r="C25" s="8"/>
      <x:c r="D25" s="10"/>
      <x:c r="E25" s="10"/>
      <x:c r="F25" s="8"/>
    </x:row>
    <x:row r="26" spans="1:6" customHeight="1">
      <x:c r="A26" s="134"/>
      <x:c r="B26" s="17" t="s">
        <x:v>13</x:v>
      </x:c>
      <x:c r="C26" s="8"/>
      <x:c r="D26" s="10"/>
      <x:c r="E26" s="10"/>
      <x:c r="F26" s="8"/>
    </x:row>
    <x:row r="27" spans="1:6" customHeight="1">
      <x:c r="A27" s="134"/>
      <x:c r="B27" s="17" t="s">
        <x:v>9</x:v>
      </x:c>
      <x:c r="C27" s="8"/>
      <x:c r="D27" s="10"/>
      <x:c r="E27" s="10"/>
      <x:c r="F27" s="8"/>
    </x:row>
    <x:row r="28" spans="1:6" customHeight="1">
      <x:c r="A28" s="134"/>
      <x:c r="B28" s="17" t="s">
        <x:v>10</x:v>
      </x:c>
      <x:c r="C28" s="8"/>
      <x:c r="D28" s="10"/>
      <x:c r="E28" s="10"/>
      <x:c r="F28" s="8"/>
    </x:row>
    <x:row r="29" spans="1:6" customHeight="1">
      <x:c r="A29" s="134"/>
      <x:c r="B29" s="17" t="s">
        <x:v>11</x:v>
      </x:c>
      <x:c r="C29" s="8"/>
      <x:c r="D29" s="10"/>
      <x:c r="E29" s="10"/>
      <x:c r="F29" s="8"/>
    </x:row>
    <x:row r="30" spans="1:6" customHeight="1">
      <x:c r="A30" s="134"/>
      <x:c r="B30" s="17" t="s">
        <x:v>12</x:v>
      </x:c>
      <x:c r="C30" s="8"/>
      <x:c r="D30" s="10"/>
      <x:c r="E30" s="10"/>
      <x:c r="F30" s="8"/>
    </x:row>
    <x:row r="31" spans="1:7" s="38" customFormat="1" customHeight="1">
      <x:c r="A31" s="135" t="s">
        <x:v>110</x:v>
      </x:c>
      <x:c r="B31" s="136"/>
      <x:c r="C31" s="35"/>
      <x:c r="D31" s="36"/>
      <x:c r="E31" s="36"/>
      <x:c r="F31" s="35"/>
      <x:c r="G31" s="37"/>
    </x:row>
    <x:row r="32" spans="2:7" s="7" customFormat="1" customHeight="1">
      <x:c r="B32" s="5"/>
      <x:c r="C32" s="5"/>
      <x:c r="D32" s="6"/>
      <x:c r="E32" s="6"/>
      <x:c r="F32" s="5"/>
      <x:c r="G32" s="2"/>
    </x:row>
  </x:sheetData>
  <x:mergeCells count="7">
    <x:mergeCell ref="A1:F2"/>
    <x:mergeCell ref="A3:E3"/>
    <x:mergeCell ref="C4:C5"/>
    <x:mergeCell ref="D4:E4"/>
    <x:mergeCell ref="F4:F5"/>
    <x:mergeCell ref="A9:A30"/>
    <x:mergeCell ref="A31:B31"/>
  </x:mergeCells>
  <x:pageMargins left="1.16958332061767578125" right="0.3198611140251159668" top="1" bottom="0.98416668176651000977" header="0.92000001668930053711" footer="0.5"/>
  <x:pageSetup paperSize="9" scale="100" firstPageNumber="1" fitToWidth="1" fitToHeight="1" orientation="portrait" usePrinterDefaults="1" blackAndWhite="0" draft="0" useFirstPageNumber="0" horizontalDpi="65532" verticalDpi="65532" copies="1"/>
  <x:headerFooter differentOddEven="0" differentFirst="0" scaleWithDoc="1" alignWithMargins="1"/>
  <x: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4" baseType="lpstr">
      <vt:lpstr>갑지</vt:lpstr>
      <vt:lpstr>재료비</vt:lpstr>
      <vt:lpstr>직접노무비</vt:lpstr>
      <vt:lpstr>경비산출내역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fbs05</dc:creator>
  <cp:lastModifiedBy>user</cp:lastModifiedBy>
  <cp:revision>4</cp:revision>
  <cp:lastPrinted>2013-07-05T04:31:58.000</cp:lastPrinted>
  <dcterms:created xsi:type="dcterms:W3CDTF">2003-02-13T02:37:25.000</dcterms:created>
  <dcterms:modified xsi:type="dcterms:W3CDTF">2026-09-08T07:16:53.582</dcterms:modified>
  <cp:version>1300.0100.01</cp:version>
</cp:coreProperties>
</file>